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35" i="1"/>
  <c r="I10" i="1"/>
  <c r="I9" i="1"/>
  <c r="I4" i="1"/>
  <c r="I12" i="1"/>
  <c r="I5" i="1"/>
  <c r="I3" i="1"/>
  <c r="I6" i="1"/>
  <c r="I11" i="1"/>
  <c r="I8" i="1"/>
  <c r="I7" i="1"/>
  <c r="H9" i="1"/>
  <c r="H3" i="1"/>
  <c r="H7" i="1"/>
  <c r="G10" i="1"/>
  <c r="H10" i="1" s="1"/>
  <c r="G9" i="1"/>
  <c r="G4" i="1"/>
  <c r="H4" i="1" s="1"/>
  <c r="G12" i="1"/>
  <c r="H12" i="1" s="1"/>
  <c r="G5" i="1"/>
  <c r="H5" i="1" s="1"/>
  <c r="G3" i="1"/>
  <c r="G6" i="1"/>
  <c r="H6" i="1" s="1"/>
  <c r="G11" i="1"/>
  <c r="H11" i="1" s="1"/>
  <c r="G8" i="1"/>
  <c r="H8" i="1" s="1"/>
  <c r="G7" i="1"/>
  <c r="D10" i="1"/>
  <c r="D9" i="1"/>
  <c r="D4" i="1"/>
  <c r="D12" i="1"/>
  <c r="D5" i="1"/>
  <c r="D3" i="1"/>
  <c r="D6" i="1"/>
  <c r="D11" i="1"/>
  <c r="D8" i="1"/>
  <c r="D7" i="1"/>
</calcChain>
</file>

<file path=xl/sharedStrings.xml><?xml version="1.0" encoding="utf-8"?>
<sst xmlns="http://schemas.openxmlformats.org/spreadsheetml/2006/main" count="78" uniqueCount="44">
  <si>
    <t>Hình thức</t>
  </si>
  <si>
    <t>Mã hàng</t>
  </si>
  <si>
    <t>Mã nhà SX</t>
  </si>
  <si>
    <t>Mặt hàng</t>
  </si>
  <si>
    <t>Ngày</t>
  </si>
  <si>
    <t>Số lượng</t>
  </si>
  <si>
    <t>Đơn giá</t>
  </si>
  <si>
    <t>Thành tiền</t>
  </si>
  <si>
    <t>Ghi chú</t>
  </si>
  <si>
    <t>N</t>
  </si>
  <si>
    <t>X</t>
  </si>
  <si>
    <t>SN</t>
  </si>
  <si>
    <t>ST</t>
  </si>
  <si>
    <t>BT</t>
  </si>
  <si>
    <t>SL</t>
  </si>
  <si>
    <t>D</t>
  </si>
  <si>
    <t>T</t>
  </si>
  <si>
    <t>BẢNG 1:</t>
  </si>
  <si>
    <t>Tên Hàng</t>
  </si>
  <si>
    <t>Nhập</t>
  </si>
  <si>
    <t>Xuất</t>
  </si>
  <si>
    <t>Sơn ngoài trời</t>
  </si>
  <si>
    <t>Sơn trong nhà</t>
  </si>
  <si>
    <t>Sơn lót</t>
  </si>
  <si>
    <t>Bột trét</t>
  </si>
  <si>
    <t>BẢNG 2:</t>
  </si>
  <si>
    <t>Tên nhà SX</t>
  </si>
  <si>
    <t>Dulux</t>
  </si>
  <si>
    <t>Nippon</t>
  </si>
  <si>
    <t>Toa</t>
  </si>
  <si>
    <t>Mô tả:</t>
  </si>
  <si>
    <t>Yêu cầu:</t>
  </si>
  <si>
    <t>1. Mặt hàng: Dựa vào Mã hàng tra trong Bảng 1 và Mã nhà SX tra trong Bảng 2. Thể hiện dưới dạng Tên hàng - Tên nhà SX.</t>
  </si>
  <si>
    <t>2. Đơn giá: Dựa vào Mã hàng tra trong Bảng 1. Tuy nhiên, tùy theo mặt hàng Nhập hay Xuất.</t>
  </si>
  <si>
    <t>3. Thành Tiền = Số lượng * Đơn giá. Nếu mặt hàng Xuất loại Sơn ngoài trời của Nippon thì giảm 2%.</t>
  </si>
  <si>
    <t>4. Ghi chú: ghi "Giảm giá" cho những mặt hàng được giảm Thành tiền.</t>
  </si>
  <si>
    <t>5. Sắp xếp bảng tính tăng dần theo Mặt hàng, nếu trùng thì sắp giảm dần theo Số lượng.</t>
  </si>
  <si>
    <t>6. Định dạng cột thành tiền có đơn vị tính là VND.</t>
  </si>
  <si>
    <t>7. Lập Bảng thống kê Thành tiền trong ngày 15/01 theo mẫu sau:</t>
  </si>
  <si>
    <t>Tổng Thành tiền</t>
  </si>
  <si>
    <t>Tên hàng</t>
  </si>
  <si>
    <r>
      <t xml:space="preserve">- Cột </t>
    </r>
    <r>
      <rPr>
        <b/>
        <sz val="14"/>
        <color theme="1"/>
        <rFont val="Calibri"/>
        <family val="2"/>
        <scheme val="minor"/>
      </rPr>
      <t>Hình thức</t>
    </r>
    <r>
      <rPr>
        <sz val="14"/>
        <color theme="1"/>
        <rFont val="Calibri"/>
        <family val="2"/>
        <scheme val="minor"/>
      </rPr>
      <t xml:space="preserve"> cho biết N: Nhập; X: Xuất</t>
    </r>
  </si>
  <si>
    <t>Ví dụ: Mã hàng là SN, Mã nhà SX là D thì Mặt hàng là Sơn ngoài - Dulux</t>
  </si>
  <si>
    <t>TÌNH HÌNH KINH DOANH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</si>
</sst>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"/>
    <numFmt numFmtId="165" formatCode="General\ &quot;VND&quot;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8" zoomScale="130" zoomScaleNormal="130" workbookViewId="0">
      <selection activeCell="E36" sqref="E36"/>
    </sheetView>
  </sheetViews>
  <sheetFormatPr defaultRowHeight="18.75" x14ac:dyDescent="0.3"/>
  <cols>
    <col min="1" max="1" width="11.7109375" style="1" customWidth="1"/>
    <col min="2" max="2" width="17.85546875" style="1" customWidth="1"/>
    <col min="3" max="3" width="13" style="1" bestFit="1" customWidth="1"/>
    <col min="4" max="4" width="27.42578125" style="1" bestFit="1" customWidth="1"/>
    <col min="5" max="5" width="19.5703125" style="1" bestFit="1" customWidth="1"/>
    <col min="6" max="6" width="13.42578125" style="1" bestFit="1" customWidth="1"/>
    <col min="7" max="7" width="10" style="1" bestFit="1" customWidth="1"/>
    <col min="8" max="8" width="13.85546875" style="1" bestFit="1" customWidth="1"/>
    <col min="9" max="9" width="10.7109375" style="1" bestFit="1" customWidth="1"/>
    <col min="10" max="16384" width="9.140625" style="1"/>
  </cols>
  <sheetData>
    <row r="1" spans="1:9" ht="31.5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</row>
    <row r="2" spans="1:9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9" x14ac:dyDescent="0.3">
      <c r="A3" s="4" t="s">
        <v>9</v>
      </c>
      <c r="B3" s="4" t="s">
        <v>13</v>
      </c>
      <c r="C3" s="4" t="s">
        <v>15</v>
      </c>
      <c r="D3" s="4" t="str">
        <f>VLOOKUP(B3,$A$17:$B$20,2,0)&amp;" - "&amp;HLOOKUP(C3,$G$15:$I$16,2,0)</f>
        <v>Bột trét - Dulux</v>
      </c>
      <c r="E3" s="11">
        <v>42751</v>
      </c>
      <c r="F3" s="4">
        <v>20</v>
      </c>
      <c r="G3" s="4">
        <f>VLOOKUP(B3,$A$17:$D$20,IF(A3="N",3,4),0)</f>
        <v>500</v>
      </c>
      <c r="H3" s="16">
        <f>F3*G3*IF(AND(A3="X",B3="SN",C3="N"),0.98,1)</f>
        <v>10000</v>
      </c>
      <c r="I3" s="4" t="str">
        <f>IF(AND(A3="X",B3="SN",C3="N"),"Giảm giá","")</f>
        <v/>
      </c>
    </row>
    <row r="4" spans="1:9" x14ac:dyDescent="0.3">
      <c r="A4" s="4" t="s">
        <v>9</v>
      </c>
      <c r="B4" s="4" t="s">
        <v>13</v>
      </c>
      <c r="C4" s="4" t="s">
        <v>16</v>
      </c>
      <c r="D4" s="4" t="str">
        <f>VLOOKUP(B4,$A$17:$B$20,2,0)&amp;" - "&amp;HLOOKUP(C4,$G$15:$I$16,2,0)</f>
        <v>Bột trét - Toa</v>
      </c>
      <c r="E4" s="11">
        <v>42873</v>
      </c>
      <c r="F4" s="4">
        <v>20</v>
      </c>
      <c r="G4" s="4">
        <f>VLOOKUP(B4,$A$17:$D$20,IF(A4="N",3,4),0)</f>
        <v>500</v>
      </c>
      <c r="H4" s="16">
        <f>F4*G4*IF(AND(A4="X",B4="SN",C4="N"),0.98,1)</f>
        <v>10000</v>
      </c>
      <c r="I4" s="4" t="str">
        <f>IF(AND(A4="X",B4="SN",C4="N"),"Giảm giá","")</f>
        <v/>
      </c>
    </row>
    <row r="5" spans="1:9" x14ac:dyDescent="0.3">
      <c r="A5" s="4" t="s">
        <v>9</v>
      </c>
      <c r="B5" s="4" t="s">
        <v>14</v>
      </c>
      <c r="C5" s="4" t="s">
        <v>15</v>
      </c>
      <c r="D5" s="4" t="str">
        <f>VLOOKUP(B5,$A$17:$B$20,2,0)&amp;" - "&amp;HLOOKUP(C5,$G$15:$I$16,2,0)</f>
        <v>Sơn lót - Dulux</v>
      </c>
      <c r="E5" s="11">
        <v>42750</v>
      </c>
      <c r="F5" s="4">
        <v>15</v>
      </c>
      <c r="G5" s="4">
        <f>VLOOKUP(B5,$A$17:$D$20,IF(A5="N",3,4),0)</f>
        <v>900</v>
      </c>
      <c r="H5" s="16">
        <f>F5*G5*IF(AND(A5="X",B5="SN",C5="N"),0.98,1)</f>
        <v>13500</v>
      </c>
      <c r="I5" s="4" t="str">
        <f>IF(AND(A5="X",B5="SN",C5="N"),"Giảm giá","")</f>
        <v/>
      </c>
    </row>
    <row r="6" spans="1:9" x14ac:dyDescent="0.3">
      <c r="A6" s="4" t="s">
        <v>10</v>
      </c>
      <c r="B6" s="4" t="s">
        <v>14</v>
      </c>
      <c r="C6" s="4" t="s">
        <v>16</v>
      </c>
      <c r="D6" s="4" t="str">
        <f>VLOOKUP(B6,$A$17:$B$20,2,0)&amp;" - "&amp;HLOOKUP(C6,$G$15:$I$16,2,0)</f>
        <v>Sơn lót - Toa</v>
      </c>
      <c r="E6" s="11">
        <v>42877</v>
      </c>
      <c r="F6" s="4">
        <v>10</v>
      </c>
      <c r="G6" s="4">
        <f>VLOOKUP(B6,$A$17:$D$20,IF(A6="N",3,4),0)</f>
        <v>1100</v>
      </c>
      <c r="H6" s="16">
        <f>F6*G6*IF(AND(A6="X",B6="SN",C6="N"),0.98,1)</f>
        <v>11000</v>
      </c>
      <c r="I6" s="4" t="str">
        <f>IF(AND(A6="X",B6="SN",C6="N"),"Giảm giá","")</f>
        <v/>
      </c>
    </row>
    <row r="7" spans="1:9" x14ac:dyDescent="0.3">
      <c r="A7" s="4" t="s">
        <v>9</v>
      </c>
      <c r="B7" s="4" t="s">
        <v>11</v>
      </c>
      <c r="C7" s="4" t="s">
        <v>15</v>
      </c>
      <c r="D7" s="4" t="str">
        <f>VLOOKUP(B7,$A$17:$B$20,2,0)&amp;" - "&amp;HLOOKUP(C7,$G$15:$I$16,2,0)</f>
        <v>Sơn ngoài trời - Dulux</v>
      </c>
      <c r="E7" s="11">
        <v>42750</v>
      </c>
      <c r="F7" s="4">
        <v>10</v>
      </c>
      <c r="G7" s="4">
        <f>VLOOKUP(B7,$A$17:$D$20,IF(A7="N",3,4),0)</f>
        <v>1200</v>
      </c>
      <c r="H7" s="16">
        <f>F7*G7*IF(AND(A7="X",B7="SN",C7="N"),0.98,1)</f>
        <v>12000</v>
      </c>
      <c r="I7" s="4" t="str">
        <f>IF(AND(A7="X",B7="SN",C7="N"),"Giảm giá","")</f>
        <v/>
      </c>
    </row>
    <row r="8" spans="1:9" x14ac:dyDescent="0.3">
      <c r="A8" s="4" t="s">
        <v>10</v>
      </c>
      <c r="B8" s="4" t="s">
        <v>11</v>
      </c>
      <c r="C8" s="4" t="s">
        <v>9</v>
      </c>
      <c r="D8" s="4" t="str">
        <f>VLOOKUP(B8,$A$17:$B$20,2,0)&amp;" - "&amp;HLOOKUP(C8,$G$15:$I$16,2,0)</f>
        <v>Sơn ngoài trời - Nippon</v>
      </c>
      <c r="E8" s="11">
        <v>43064</v>
      </c>
      <c r="F8" s="4">
        <v>12</v>
      </c>
      <c r="G8" s="4">
        <f>VLOOKUP(B8,$A$17:$D$20,IF(A8="N",3,4),0)</f>
        <v>1300</v>
      </c>
      <c r="H8" s="16">
        <f>F8*G8*IF(AND(A8="X",B8="SN",C8="N"),0.98,1)</f>
        <v>15288</v>
      </c>
      <c r="I8" s="4" t="str">
        <f>IF(AND(A8="X",B8="SN",C8="N"),"Giảm giá","")</f>
        <v>Giảm giá</v>
      </c>
    </row>
    <row r="9" spans="1:9" x14ac:dyDescent="0.3">
      <c r="A9" s="4" t="s">
        <v>10</v>
      </c>
      <c r="B9" s="4" t="s">
        <v>11</v>
      </c>
      <c r="C9" s="4" t="s">
        <v>9</v>
      </c>
      <c r="D9" s="4" t="str">
        <f>VLOOKUP(B9,$A$17:$B$20,2,0)&amp;" - "&amp;HLOOKUP(C9,$G$15:$I$16,2,0)</f>
        <v>Sơn ngoài trời - Nippon</v>
      </c>
      <c r="E9" s="11">
        <v>42780</v>
      </c>
      <c r="F9" s="4">
        <v>7</v>
      </c>
      <c r="G9" s="4">
        <f>VLOOKUP(B9,$A$17:$D$20,IF(A9="N",3,4),0)</f>
        <v>1300</v>
      </c>
      <c r="H9" s="16">
        <f>F9*G9*IF(AND(A9="X",B9="SN",C9="N"),0.98,1)</f>
        <v>8918</v>
      </c>
      <c r="I9" s="4" t="str">
        <f>IF(AND(A9="X",B9="SN",C9="N"),"Giảm giá","")</f>
        <v>Giảm giá</v>
      </c>
    </row>
    <row r="10" spans="1:9" x14ac:dyDescent="0.3">
      <c r="A10" s="4" t="s">
        <v>10</v>
      </c>
      <c r="B10" s="4" t="s">
        <v>12</v>
      </c>
      <c r="C10" s="4" t="s">
        <v>15</v>
      </c>
      <c r="D10" s="4" t="str">
        <f>VLOOKUP(B10,$A$17:$B$20,2,0)&amp;" - "&amp;HLOOKUP(C10,$G$15:$I$16,2,0)</f>
        <v>Sơn trong nhà - Dulux</v>
      </c>
      <c r="E10" s="11">
        <v>42755</v>
      </c>
      <c r="F10" s="4">
        <v>5</v>
      </c>
      <c r="G10" s="4">
        <f>VLOOKUP(B10,$A$17:$D$20,IF(A10="N",3,4),0)</f>
        <v>1100</v>
      </c>
      <c r="H10" s="16">
        <f>F10*G10*IF(AND(A10="X",B10="SN",C10="N"),0.98,1)</f>
        <v>5500</v>
      </c>
      <c r="I10" s="4" t="str">
        <f>IF(AND(A10="X",B10="SN",C10="N"),"Giảm giá","")</f>
        <v/>
      </c>
    </row>
    <row r="11" spans="1:9" x14ac:dyDescent="0.3">
      <c r="A11" s="4" t="s">
        <v>9</v>
      </c>
      <c r="B11" s="4" t="s">
        <v>12</v>
      </c>
      <c r="C11" s="4" t="s">
        <v>9</v>
      </c>
      <c r="D11" s="4" t="str">
        <f>VLOOKUP(B11,$A$17:$B$20,2,0)&amp;" - "&amp;HLOOKUP(C11,$G$15:$I$16,2,0)</f>
        <v>Sơn trong nhà - Nippon</v>
      </c>
      <c r="E11" s="11">
        <v>42747</v>
      </c>
      <c r="F11" s="4">
        <v>30</v>
      </c>
      <c r="G11" s="4">
        <f>VLOOKUP(B11,$A$17:$D$20,IF(A11="N",3,4),0)</f>
        <v>1000</v>
      </c>
      <c r="H11" s="16">
        <f>F11*G11*IF(AND(A11="X",B11="SN",C11="N"),0.98,1)</f>
        <v>30000</v>
      </c>
      <c r="I11" s="4" t="str">
        <f>IF(AND(A11="X",B11="SN",C11="N"),"Giảm giá","")</f>
        <v/>
      </c>
    </row>
    <row r="12" spans="1:9" x14ac:dyDescent="0.3">
      <c r="A12" s="4" t="s">
        <v>9</v>
      </c>
      <c r="B12" s="4" t="s">
        <v>12</v>
      </c>
      <c r="C12" s="4" t="s">
        <v>16</v>
      </c>
      <c r="D12" s="4" t="str">
        <f>VLOOKUP(B12,$A$17:$B$20,2,0)&amp;" - "&amp;HLOOKUP(C12,$G$15:$I$16,2,0)</f>
        <v>Sơn trong nhà - Toa</v>
      </c>
      <c r="E12" s="11">
        <v>42949</v>
      </c>
      <c r="F12" s="4">
        <v>50</v>
      </c>
      <c r="G12" s="4">
        <f>VLOOKUP(B12,$A$17:$D$20,IF(A12="N",3,4),0)</f>
        <v>1000</v>
      </c>
      <c r="H12" s="16">
        <f>F12*G12*IF(AND(A12="X",B12="SN",C12="N"),0.98,1)</f>
        <v>50000</v>
      </c>
      <c r="I12" s="4" t="str">
        <f>IF(AND(A12="X",B12="SN",C12="N"),"Giảm giá","")</f>
        <v/>
      </c>
    </row>
    <row r="14" spans="1:9" x14ac:dyDescent="0.3">
      <c r="A14" s="9" t="s">
        <v>17</v>
      </c>
      <c r="F14" s="9" t="s">
        <v>25</v>
      </c>
    </row>
    <row r="15" spans="1:9" x14ac:dyDescent="0.3">
      <c r="A15" s="12" t="s">
        <v>1</v>
      </c>
      <c r="B15" s="12" t="s">
        <v>18</v>
      </c>
      <c r="C15" s="13" t="s">
        <v>6</v>
      </c>
      <c r="D15" s="14"/>
      <c r="F15" s="7" t="s">
        <v>2</v>
      </c>
      <c r="G15" s="7" t="s">
        <v>15</v>
      </c>
      <c r="H15" s="7" t="s">
        <v>9</v>
      </c>
      <c r="I15" s="7" t="s">
        <v>16</v>
      </c>
    </row>
    <row r="16" spans="1:9" x14ac:dyDescent="0.3">
      <c r="A16" s="12"/>
      <c r="B16" s="12"/>
      <c r="C16" s="7" t="s">
        <v>19</v>
      </c>
      <c r="D16" s="7" t="s">
        <v>20</v>
      </c>
      <c r="F16" s="7" t="s">
        <v>26</v>
      </c>
      <c r="G16" s="6" t="s">
        <v>27</v>
      </c>
      <c r="H16" s="6" t="s">
        <v>28</v>
      </c>
      <c r="I16" s="6" t="s">
        <v>29</v>
      </c>
    </row>
    <row r="17" spans="1:4" x14ac:dyDescent="0.3">
      <c r="A17" s="3" t="s">
        <v>11</v>
      </c>
      <c r="B17" s="3" t="s">
        <v>21</v>
      </c>
      <c r="C17" s="3">
        <v>1200</v>
      </c>
      <c r="D17" s="3">
        <v>1300</v>
      </c>
    </row>
    <row r="18" spans="1:4" x14ac:dyDescent="0.3">
      <c r="A18" s="3" t="s">
        <v>12</v>
      </c>
      <c r="B18" s="3" t="s">
        <v>22</v>
      </c>
      <c r="C18" s="3">
        <v>1000</v>
      </c>
      <c r="D18" s="3">
        <v>1100</v>
      </c>
    </row>
    <row r="19" spans="1:4" x14ac:dyDescent="0.3">
      <c r="A19" s="3" t="s">
        <v>14</v>
      </c>
      <c r="B19" s="3" t="s">
        <v>23</v>
      </c>
      <c r="C19" s="3">
        <v>900</v>
      </c>
      <c r="D19" s="3">
        <v>1100</v>
      </c>
    </row>
    <row r="20" spans="1:4" x14ac:dyDescent="0.3">
      <c r="A20" s="3" t="s">
        <v>13</v>
      </c>
      <c r="B20" s="3" t="s">
        <v>24</v>
      </c>
      <c r="C20" s="3">
        <v>500</v>
      </c>
      <c r="D20" s="3">
        <v>550</v>
      </c>
    </row>
    <row r="22" spans="1:4" x14ac:dyDescent="0.3">
      <c r="A22" s="10" t="s">
        <v>30</v>
      </c>
    </row>
    <row r="23" spans="1:4" x14ac:dyDescent="0.3">
      <c r="B23" s="2" t="s">
        <v>41</v>
      </c>
    </row>
    <row r="25" spans="1:4" x14ac:dyDescent="0.3">
      <c r="A25" s="10" t="s">
        <v>31</v>
      </c>
    </row>
    <row r="26" spans="1:4" x14ac:dyDescent="0.3">
      <c r="A26" s="1" t="s">
        <v>32</v>
      </c>
    </row>
    <row r="27" spans="1:4" x14ac:dyDescent="0.3">
      <c r="A27" s="1" t="s">
        <v>42</v>
      </c>
    </row>
    <row r="28" spans="1:4" x14ac:dyDescent="0.3">
      <c r="A28" s="1" t="s">
        <v>33</v>
      </c>
    </row>
    <row r="29" spans="1:4" x14ac:dyDescent="0.3">
      <c r="A29" s="1" t="s">
        <v>34</v>
      </c>
    </row>
    <row r="30" spans="1:4" x14ac:dyDescent="0.3">
      <c r="A30" s="1" t="s">
        <v>35</v>
      </c>
    </row>
    <row r="31" spans="1:4" x14ac:dyDescent="0.3">
      <c r="A31" s="1" t="s">
        <v>36</v>
      </c>
    </row>
    <row r="32" spans="1:4" x14ac:dyDescent="0.3">
      <c r="A32" s="1" t="s">
        <v>37</v>
      </c>
    </row>
    <row r="33" spans="1:5" x14ac:dyDescent="0.3">
      <c r="A33" s="1" t="s">
        <v>38</v>
      </c>
    </row>
    <row r="34" spans="1:5" x14ac:dyDescent="0.3">
      <c r="D34" s="7" t="s">
        <v>40</v>
      </c>
      <c r="E34" s="7" t="s">
        <v>39</v>
      </c>
    </row>
    <row r="35" spans="1:5" x14ac:dyDescent="0.3">
      <c r="D35" s="8" t="s">
        <v>21</v>
      </c>
      <c r="E35" s="6">
        <f>SUMIFS($H$3:$H$12,$B$3:$B$12,"SN",$E$3:$E$12,"15/01")</f>
        <v>12000</v>
      </c>
    </row>
    <row r="36" spans="1:5" x14ac:dyDescent="0.3">
      <c r="D36" s="8" t="s">
        <v>23</v>
      </c>
      <c r="E36" s="6">
        <f>SUMIFS($H$3:$H$12,$B$3:$B$12,"SL",$E$3:$E$12,"15/01")</f>
        <v>13500</v>
      </c>
    </row>
  </sheetData>
  <sortState ref="A3:I12">
    <sortCondition ref="D3:D12"/>
    <sortCondition descending="1" ref="F3:F12"/>
  </sortState>
  <mergeCells count="4">
    <mergeCell ref="A15:A16"/>
    <mergeCell ref="B15:B16"/>
    <mergeCell ref="C15:D15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2017-05-20T03:25:58Z</dcterms:modified>
</cp:coreProperties>
</file>